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17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5" i="1" l="1"/>
  <c r="G18" i="1" l="1"/>
  <c r="F24" i="1" s="1"/>
  <c r="F22" i="1" l="1"/>
</calcChain>
</file>

<file path=xl/sharedStrings.xml><?xml version="1.0" encoding="utf-8"?>
<sst xmlns="http://schemas.openxmlformats.org/spreadsheetml/2006/main" count="36" uniqueCount="36">
  <si>
    <t>Celle da compilare</t>
  </si>
  <si>
    <t>Descrizione</t>
  </si>
  <si>
    <t>Prezzo Totale Offerto al netto dell'IVA €</t>
  </si>
  <si>
    <t xml:space="preserve">Prezzo totale offerto al netto dell'IVA </t>
  </si>
  <si>
    <t>Codice</t>
  </si>
  <si>
    <t>Sistema di Verifica in caso di offerta superiore all'importo massimo contrattuale</t>
  </si>
  <si>
    <t>Quantità
(A)</t>
  </si>
  <si>
    <t>Importo unitario (€)
(B)</t>
  </si>
  <si>
    <t>Importo totale (€)
(AxB)</t>
  </si>
  <si>
    <t>Prezzo totale a base d'asta al netto dell'IVA</t>
  </si>
  <si>
    <t>C9300-24T-E</t>
  </si>
  <si>
    <t>Catalyst 9300 24-port data only, Network Essentials</t>
  </si>
  <si>
    <t>C9300-NW-E-24</t>
  </si>
  <si>
    <t>C9300 Network Essentials, 24-port license</t>
  </si>
  <si>
    <t>S9300UK9-169</t>
  </si>
  <si>
    <t>UNIVERSAL</t>
  </si>
  <si>
    <t>PWR-C1-350WAC-P</t>
  </si>
  <si>
    <t>350W AC 80+ platinum Config 1 Power Supply</t>
  </si>
  <si>
    <t>CAB-C15-CBN</t>
  </si>
  <si>
    <t>Cabinet Jumper Power Cord, 250 VAC 13A, C14-C15 Connectors</t>
  </si>
  <si>
    <t>PWR-C1-350WAC-P/2</t>
  </si>
  <si>
    <t>350W AC 80+ platinum Config 1 Secondary Power Supply</t>
  </si>
  <si>
    <t>STACK-T1-50CM</t>
  </si>
  <si>
    <t>50CM Type 1 Stacking Cable</t>
  </si>
  <si>
    <t>CAB-SPWR-30CM</t>
  </si>
  <si>
    <t>Catalyst Stack Power Cable 30 CM</t>
  </si>
  <si>
    <t>C9300-DNA-E-24</t>
  </si>
  <si>
    <t>C9300 DNA Essentials, 24-Port Term Licenses</t>
  </si>
  <si>
    <t>C9300-NM-8X</t>
  </si>
  <si>
    <t>Catalyst 9300 8 x 10GE Network Module</t>
  </si>
  <si>
    <t>NETWORK-PNP-LIC</t>
  </si>
  <si>
    <t>Network Plug-n-Play License for zero-touch device deployment</t>
  </si>
  <si>
    <t>C9300-DNA-E-24-3Y</t>
  </si>
  <si>
    <t>C9300 DNA Essentials, 24-Port, 3 Year Term License</t>
  </si>
  <si>
    <t>JD092B</t>
  </si>
  <si>
    <t>Transceiver 10G SR per switch 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</si>
</sst>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1" applyFont="1" applyFill="1" applyBorder="1" applyAlignment="1" applyProtection="1">
      <alignment horizontal="right" vertical="center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164" fontId="2" fillId="4" borderId="5" xfId="0" applyNumberFormat="1" applyFont="1" applyFill="1" applyBorder="1" applyAlignment="1" applyProtection="1">
      <alignment horizontal="center" vertical="center" wrapText="1"/>
    </xf>
    <xf numFmtId="164" fontId="14" fillId="0" borderId="8" xfId="0" applyNumberFormat="1" applyFont="1" applyBorder="1" applyAlignment="1" applyProtection="1">
      <alignment horizontal="center" vertical="center" wrapText="1"/>
      <protection locked="0"/>
    </xf>
    <xf numFmtId="164" fontId="14" fillId="0" borderId="1" xfId="0" applyNumberFormat="1" applyFont="1" applyBorder="1" applyAlignment="1" applyProtection="1">
      <alignment horizontal="center" vertical="center" wrapText="1"/>
      <protection locked="0"/>
    </xf>
    <xf numFmtId="164" fontId="14" fillId="0" borderId="4" xfId="0" applyNumberFormat="1" applyFont="1" applyBorder="1" applyAlignment="1" applyProtection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0" fillId="0" borderId="0" xfId="0" applyFont="1" applyProtection="1"/>
    <xf numFmtId="0" fontId="1" fillId="0" borderId="3" xfId="0" applyFont="1" applyBorder="1" applyAlignment="1" applyProtection="1">
      <alignment horizontal="center" vertical="center"/>
    </xf>
    <xf numFmtId="0" fontId="13" fillId="2" borderId="4" xfId="0" applyFont="1" applyFill="1" applyBorder="1" applyAlignment="1" applyProtection="1">
      <alignment horizontal="center" vertical="center" wrapText="1"/>
    </xf>
    <xf numFmtId="0" fontId="13" fillId="2" borderId="2" xfId="0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15" fillId="0" borderId="5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/>
    </xf>
    <xf numFmtId="0" fontId="15" fillId="0" borderId="5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vertical="center"/>
    </xf>
    <xf numFmtId="0" fontId="11" fillId="0" borderId="7" xfId="0" applyFont="1" applyBorder="1" applyAlignment="1" applyProtection="1">
      <alignment vertical="center"/>
    </xf>
    <xf numFmtId="0" fontId="11" fillId="0" borderId="5" xfId="0" applyFont="1" applyBorder="1" applyAlignment="1" applyProtection="1">
      <alignment vertical="center"/>
    </xf>
    <xf numFmtId="0" fontId="1" fillId="0" borderId="0" xfId="0" applyFont="1" applyProtection="1"/>
    <xf numFmtId="164" fontId="3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Protection="1"/>
    <xf numFmtId="0" fontId="0" fillId="0" borderId="0" xfId="0" applyBorder="1" applyProtection="1"/>
    <xf numFmtId="164" fontId="12" fillId="0" borderId="2" xfId="0" applyNumberFormat="1" applyFont="1" applyFill="1" applyBorder="1" applyAlignment="1" applyProtection="1">
      <alignment horizontal="center" vertical="center"/>
    </xf>
    <xf numFmtId="164" fontId="12" fillId="0" borderId="4" xfId="0" applyNumberFormat="1" applyFont="1" applyFill="1" applyBorder="1" applyAlignment="1" applyProtection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24"/>
  <sheetViews>
    <sheetView showGridLines="0" tabSelected="1" zoomScale="90" zoomScaleNormal="90" workbookViewId="0">
      <selection activeCell="I22" sqref="I22"/>
    </sheetView>
  </sheetViews>
  <sheetFormatPr defaultColWidth="8.85546875" defaultRowHeight="15" x14ac:dyDescent="0.25"/>
  <cols>
    <col min="1" max="1" width="2.28515625" style="16" customWidth="1"/>
    <col min="2" max="2" width="1.7109375" style="16" customWidth="1"/>
    <col min="3" max="3" width="18" style="16" customWidth="1"/>
    <col min="4" max="4" width="41.7109375" style="16" customWidth="1"/>
    <col min="5" max="5" width="10.42578125" style="16" customWidth="1"/>
    <col min="6" max="6" width="23.42578125" style="16" customWidth="1"/>
    <col min="7" max="7" width="24.7109375" style="16" customWidth="1"/>
    <col min="8" max="16384" width="8.85546875" style="16"/>
  </cols>
  <sheetData>
    <row r="2" spans="3:8" ht="18" customHeight="1" thickBot="1" x14ac:dyDescent="0.3">
      <c r="H2" s="17"/>
    </row>
    <row r="3" spans="3:8" ht="15.75" thickBot="1" x14ac:dyDescent="0.3">
      <c r="F3" s="18" t="s">
        <v>0</v>
      </c>
      <c r="H3" s="17"/>
    </row>
    <row r="4" spans="3:8" ht="60.75" customHeight="1" thickBot="1" x14ac:dyDescent="0.3">
      <c r="C4" s="7" t="s">
        <v>4</v>
      </c>
      <c r="D4" s="19" t="s">
        <v>1</v>
      </c>
      <c r="E4" s="20" t="s">
        <v>6</v>
      </c>
      <c r="F4" s="21" t="s">
        <v>7</v>
      </c>
      <c r="G4" s="7" t="s">
        <v>8</v>
      </c>
    </row>
    <row r="5" spans="3:8" ht="61.5" customHeight="1" thickBot="1" x14ac:dyDescent="0.3">
      <c r="C5" s="22" t="s">
        <v>10</v>
      </c>
      <c r="D5" s="23" t="s">
        <v>11</v>
      </c>
      <c r="E5" s="23">
        <v>2</v>
      </c>
      <c r="F5" s="10"/>
      <c r="G5" s="11">
        <f>E5*F5</f>
        <v>0</v>
      </c>
    </row>
    <row r="6" spans="3:8" ht="61.5" customHeight="1" thickBot="1" x14ac:dyDescent="0.3">
      <c r="C6" s="22" t="s">
        <v>12</v>
      </c>
      <c r="D6" s="23" t="s">
        <v>13</v>
      </c>
      <c r="E6" s="23">
        <v>2</v>
      </c>
      <c r="F6" s="10"/>
      <c r="G6" s="11">
        <f t="shared" ref="G6:G17" si="0">E6*F6</f>
        <v>0</v>
      </c>
    </row>
    <row r="7" spans="3:8" ht="61.5" customHeight="1" thickBot="1" x14ac:dyDescent="0.3">
      <c r="C7" s="22" t="s">
        <v>14</v>
      </c>
      <c r="D7" s="23" t="s">
        <v>15</v>
      </c>
      <c r="E7" s="23">
        <v>2</v>
      </c>
      <c r="F7" s="10"/>
      <c r="G7" s="11">
        <f t="shared" si="0"/>
        <v>0</v>
      </c>
    </row>
    <row r="8" spans="3:8" ht="61.5" customHeight="1" thickBot="1" x14ac:dyDescent="0.3">
      <c r="C8" s="24" t="s">
        <v>16</v>
      </c>
      <c r="D8" s="25" t="s">
        <v>17</v>
      </c>
      <c r="E8" s="25">
        <v>2</v>
      </c>
      <c r="F8" s="10"/>
      <c r="G8" s="11">
        <f t="shared" si="0"/>
        <v>0</v>
      </c>
    </row>
    <row r="9" spans="3:8" ht="61.5" customHeight="1" thickBot="1" x14ac:dyDescent="0.3">
      <c r="C9" s="24" t="s">
        <v>18</v>
      </c>
      <c r="D9" s="25" t="s">
        <v>19</v>
      </c>
      <c r="E9" s="25">
        <v>4</v>
      </c>
      <c r="F9" s="9"/>
      <c r="G9" s="11">
        <f t="shared" si="0"/>
        <v>0</v>
      </c>
    </row>
    <row r="10" spans="3:8" ht="61.5" customHeight="1" thickBot="1" x14ac:dyDescent="0.3">
      <c r="C10" s="24" t="s">
        <v>20</v>
      </c>
      <c r="D10" s="25" t="s">
        <v>21</v>
      </c>
      <c r="E10" s="25">
        <v>2</v>
      </c>
      <c r="F10" s="10"/>
      <c r="G10" s="11">
        <f t="shared" si="0"/>
        <v>0</v>
      </c>
    </row>
    <row r="11" spans="3:8" ht="61.5" customHeight="1" thickBot="1" x14ac:dyDescent="0.3">
      <c r="C11" s="24" t="s">
        <v>22</v>
      </c>
      <c r="D11" s="25" t="s">
        <v>23</v>
      </c>
      <c r="E11" s="25">
        <v>2</v>
      </c>
      <c r="F11" s="10"/>
      <c r="G11" s="11">
        <f t="shared" si="0"/>
        <v>0</v>
      </c>
    </row>
    <row r="12" spans="3:8" ht="61.5" customHeight="1" thickBot="1" x14ac:dyDescent="0.3">
      <c r="C12" s="24" t="s">
        <v>24</v>
      </c>
      <c r="D12" s="25" t="s">
        <v>25</v>
      </c>
      <c r="E12" s="25">
        <v>2</v>
      </c>
      <c r="F12" s="10"/>
      <c r="G12" s="11">
        <f t="shared" si="0"/>
        <v>0</v>
      </c>
    </row>
    <row r="13" spans="3:8" ht="61.5" customHeight="1" thickBot="1" x14ac:dyDescent="0.3">
      <c r="C13" s="24" t="s">
        <v>26</v>
      </c>
      <c r="D13" s="25" t="s">
        <v>27</v>
      </c>
      <c r="E13" s="25">
        <v>2</v>
      </c>
      <c r="F13" s="10"/>
      <c r="G13" s="11">
        <f t="shared" si="0"/>
        <v>0</v>
      </c>
    </row>
    <row r="14" spans="3:8" ht="61.5" customHeight="1" thickBot="1" x14ac:dyDescent="0.3">
      <c r="C14" s="24" t="s">
        <v>28</v>
      </c>
      <c r="D14" s="25" t="s">
        <v>29</v>
      </c>
      <c r="E14" s="25">
        <v>2</v>
      </c>
      <c r="F14" s="10"/>
      <c r="G14" s="11">
        <f t="shared" si="0"/>
        <v>0</v>
      </c>
    </row>
    <row r="15" spans="3:8" ht="61.5" customHeight="1" thickBot="1" x14ac:dyDescent="0.3">
      <c r="C15" s="24" t="s">
        <v>30</v>
      </c>
      <c r="D15" s="25" t="s">
        <v>31</v>
      </c>
      <c r="E15" s="25">
        <v>2</v>
      </c>
      <c r="F15" s="10"/>
      <c r="G15" s="11">
        <f t="shared" si="0"/>
        <v>0</v>
      </c>
    </row>
    <row r="16" spans="3:8" ht="61.5" customHeight="1" thickBot="1" x14ac:dyDescent="0.3">
      <c r="C16" s="24" t="s">
        <v>32</v>
      </c>
      <c r="D16" s="25" t="s">
        <v>33</v>
      </c>
      <c r="E16" s="25">
        <v>2</v>
      </c>
      <c r="F16" s="10"/>
      <c r="G16" s="11">
        <f t="shared" si="0"/>
        <v>0</v>
      </c>
    </row>
    <row r="17" spans="3:10" ht="61.5" customHeight="1" thickBot="1" x14ac:dyDescent="0.3">
      <c r="C17" s="26" t="s">
        <v>34</v>
      </c>
      <c r="D17" s="27" t="s">
        <v>35</v>
      </c>
      <c r="E17" s="27">
        <v>15</v>
      </c>
      <c r="F17" s="10"/>
      <c r="G17" s="11">
        <f t="shared" si="0"/>
        <v>0</v>
      </c>
    </row>
    <row r="18" spans="3:10" ht="74.25" customHeight="1" thickBot="1" x14ac:dyDescent="0.3">
      <c r="C18" s="28"/>
      <c r="D18" s="29" t="s">
        <v>2</v>
      </c>
      <c r="E18" s="29"/>
      <c r="F18" s="30"/>
      <c r="G18" s="8">
        <f>IF((SUM(G5:G17))&lt;=F20,(SUM(G5:G17)),"ERRORE l'importo offerto supera la base d'asta")</f>
        <v>0</v>
      </c>
    </row>
    <row r="19" spans="3:10" ht="12.75" customHeight="1" thickBot="1" x14ac:dyDescent="0.3">
      <c r="F19" s="31"/>
      <c r="G19" s="32"/>
      <c r="H19" s="33"/>
      <c r="I19" s="33"/>
      <c r="J19" s="33"/>
    </row>
    <row r="20" spans="3:10" s="33" customFormat="1" ht="41.25" customHeight="1" thickBot="1" x14ac:dyDescent="0.3">
      <c r="D20" s="6" t="s">
        <v>9</v>
      </c>
      <c r="F20" s="12">
        <v>17000</v>
      </c>
      <c r="G20" s="13"/>
    </row>
    <row r="21" spans="3:10" s="33" customFormat="1" ht="15" customHeight="1" thickBot="1" x14ac:dyDescent="0.3">
      <c r="D21" s="1"/>
      <c r="F21" s="3"/>
    </row>
    <row r="22" spans="3:10" s="33" customFormat="1" ht="66" customHeight="1" thickBot="1" x14ac:dyDescent="0.3">
      <c r="D22" s="6" t="s">
        <v>5</v>
      </c>
      <c r="F22" s="14" t="str">
        <f>IF(G18&gt;F20,"ATTENZIONE: L'offerta complessiva è superiore alla Base d'asta","OK")</f>
        <v>OK</v>
      </c>
      <c r="G22" s="15"/>
      <c r="H22" s="16"/>
      <c r="I22" s="16"/>
      <c r="J22" s="16"/>
    </row>
    <row r="23" spans="3:10" s="33" customFormat="1" ht="15" customHeight="1" thickBot="1" x14ac:dyDescent="0.3">
      <c r="D23" s="2"/>
      <c r="F23" s="5"/>
      <c r="H23" s="34"/>
      <c r="I23" s="34"/>
      <c r="J23" s="34"/>
    </row>
    <row r="24" spans="3:10" ht="31.5" customHeight="1" thickBot="1" x14ac:dyDescent="0.3">
      <c r="D24" s="4" t="s">
        <v>3</v>
      </c>
      <c r="F24" s="35">
        <f>IF((G18&lt;=F20),G18,"ERRORE")</f>
        <v>0</v>
      </c>
      <c r="G24" s="36"/>
    </row>
  </sheetData>
  <sheetProtection algorithmName="SHA-512" hashValue="EeuTjrNhQSgHZSVLCUg18N3ETb1xBUYbVJDA/NyVcwy6gbczQjZvCoNGw+2y1zk8ChKihvWRymbEsa9u/nxTAg==" saltValue="4EZij3LC5pfZZ5WxhD0dtw==" spinCount="100000" sheet="1" objects="1" scenarios="1"/>
  <mergeCells count="3">
    <mergeCell ref="F20:G20"/>
    <mergeCell ref="F22:G22"/>
    <mergeCell ref="F24:G24"/>
  </mergeCells>
  <conditionalFormatting sqref="F24">
    <cfRule type="cellIs" dxfId="5" priority="6" operator="equal">
      <formula>$F$20</formula>
    </cfRule>
    <cfRule type="cellIs" dxfId="4" priority="7" operator="lessThan">
      <formula>$F$20</formula>
    </cfRule>
    <cfRule type="cellIs" dxfId="3" priority="9" operator="greaterThan">
      <formula>$F$20</formula>
    </cfRule>
  </conditionalFormatting>
  <conditionalFormatting sqref="G18">
    <cfRule type="cellIs" dxfId="2" priority="10" operator="greaterThan">
      <formula>#REF!</formula>
    </cfRule>
  </conditionalFormatting>
  <conditionalFormatting sqref="F24:G24">
    <cfRule type="cellIs" dxfId="1" priority="1" operator="greaterThan">
      <formula>$F$20</formula>
    </cfRule>
    <cfRule type="cellIs" dxfId="0" priority="2" operator="lessThanOrEqual">
      <formula>$F$20</formula>
    </cfRule>
  </conditionalFormatting>
  <dataValidations count="1">
    <dataValidation type="custom" operator="equal" allowBlank="1" showInputMessage="1" showErrorMessage="1" error="Non è possibile inserire più di due cifre decimali e valori pari a zero" sqref="F5:F17">
      <formula1>AND((LEN(F5)-LEN(INT(F5)))&lt;=3,F5&lt;&gt;0)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2019-08-28T08:47:55Z</dcterms:modified>
</cp:coreProperties>
</file>